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ducts\Standard Products\Reference Designs\KIT-CRD-CIL17N-XM3 Dynamic Eval\PCB Files\BOM\"/>
    </mc:Choice>
  </mc:AlternateContent>
  <xr:revisionPtr revIDLastSave="0" documentId="13_ncr:1_{B2709E0F-CDCB-487E-8C0E-A203221F5151}" xr6:coauthVersionLast="45" xr6:coauthVersionMax="45" xr10:uidLastSave="{00000000-0000-0000-0000-000000000000}"/>
  <bookViews>
    <workbookView xWindow="35310" yWindow="3690" windowWidth="14400" windowHeight="7365" xr2:uid="{649978B4-D2BF-4A75-BDB5-FAF070C5F2F0}"/>
  </bookViews>
  <sheets>
    <sheet name="KIT-CRD-CIL17N-BM REV01" sheetId="6" r:id="rId1"/>
    <sheet name="DATA VERIFICATION" sheetId="4" state="hidden" r:id="rId2"/>
  </sheets>
  <definedNames>
    <definedName name="_xlnm._FilterDatabase" localSheetId="0" hidden="1">'KIT-CRD-CIL17N-BM REV01'!$B$2:$I$7</definedName>
    <definedName name="_xlnm.Print_Titles" localSheetId="0">'KIT-CRD-CIL17N-BM REV01'!$2:$2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6" l="1"/>
</calcChain>
</file>

<file path=xl/sharedStrings.xml><?xml version="1.0" encoding="utf-8"?>
<sst xmlns="http://schemas.openxmlformats.org/spreadsheetml/2006/main" count="64" uniqueCount="56">
  <si>
    <t>Description</t>
  </si>
  <si>
    <t>Designator</t>
  </si>
  <si>
    <t>Footprint</t>
  </si>
  <si>
    <t>LibRef</t>
  </si>
  <si>
    <t>Quantity</t>
  </si>
  <si>
    <t>Value</t>
  </si>
  <si>
    <t>MFGR P/N</t>
  </si>
  <si>
    <t>-</t>
  </si>
  <si>
    <t>YES</t>
  </si>
  <si>
    <t>NO</t>
  </si>
  <si>
    <t>MFGR</t>
  </si>
  <si>
    <t>CHECKED</t>
  </si>
  <si>
    <t>RISK LEVEL</t>
  </si>
  <si>
    <t>Keystone Electronics</t>
  </si>
  <si>
    <t>TE Connectivity Passive Product</t>
  </si>
  <si>
    <t>C4AQSBW5220A3NJ</t>
  </si>
  <si>
    <t>C4AQSBW5220A3NJ Unchecked Film; Metallized Polypropylene; DC Link; C4AQ; Automotive Grade; 22 uF; 5%; 1; 50 Film Capacitors 8.13</t>
  </si>
  <si>
    <t>C1, C2, C3, C4, C35</t>
  </si>
  <si>
    <t>B32022B3473M000</t>
  </si>
  <si>
    <t>Cap Film 0.047uF 300VAC PP 20% 18 X 9 X 17.5mm RDL 15mm Bulk</t>
  </si>
  <si>
    <t>C5, C6, C7, C8, C9, C10, C11, C12, C13, C14, C15, C16, C17, C18, C19, C20, C21, C22, C23, C24, C25, C26, C27, C28, C29, C30, C31, C32, C33, C34</t>
  </si>
  <si>
    <t>TERMINAL SCREW PC HEAVY DUTY</t>
  </si>
  <si>
    <t>JT1, JT2, JT3, JT4, JT7</t>
  </si>
  <si>
    <t>Conn Plug 6</t>
  </si>
  <si>
    <t>2176071-6</t>
  </si>
  <si>
    <t>Res Thick Film 2512 220K Ohm 1% 2W ±100ppm/°C Molded SMD T/R</t>
  </si>
  <si>
    <t>R1, R2, R3, R4, R5, R6, R7, R8, R9, R10, R11, R12, R13, R14, R15, R16, R17, R18</t>
  </si>
  <si>
    <t>RESC6432X06N</t>
  </si>
  <si>
    <t>KEMET</t>
  </si>
  <si>
    <t>EPCOS - TDK Electronics</t>
  </si>
  <si>
    <t>47nF</t>
  </si>
  <si>
    <t>22µF</t>
  </si>
  <si>
    <t>220kΩ</t>
  </si>
  <si>
    <t>TP BLACK</t>
  </si>
  <si>
    <t>Total Parts</t>
  </si>
  <si>
    <t>KIT-CRD-CIL17N-XM-REV1</t>
  </si>
  <si>
    <t>Samtec Inc.</t>
  </si>
  <si>
    <t>TSW-202-07-G-S</t>
  </si>
  <si>
    <t>JT6, JT8</t>
  </si>
  <si>
    <t>CONN RECT 2</t>
  </si>
  <si>
    <t>5005</t>
  </si>
  <si>
    <t>5006</t>
  </si>
  <si>
    <t>TP RED</t>
  </si>
  <si>
    <t>T &amp; M Reseach</t>
  </si>
  <si>
    <t>W-2-0025-4FCMOD</t>
  </si>
  <si>
    <t>W-2-0025-4FCMOD, insulator flush with input, modify bolt pattern for 7ea. 6-32 mounting holes</t>
  </si>
  <si>
    <t>CVR</t>
  </si>
  <si>
    <t>JT9, JT18</t>
  </si>
  <si>
    <t>JT10, JT15</t>
  </si>
  <si>
    <t>CONN HEADER VERT 2POS 5.08MM</t>
  </si>
  <si>
    <t>Test Point PC Compact .063"D RED</t>
  </si>
  <si>
    <t>Test Point PC Compact .063"D BLK</t>
  </si>
  <si>
    <t>McMaster-Carr</t>
  </si>
  <si>
    <t>94868A640</t>
  </si>
  <si>
    <t>Female Threaded Hex Standoff; 18-8 Stainless Steel, 10mm Hex, 37mm Long, M5 x 0.8mm Thread (M5x10 screw and M5 washer)</t>
  </si>
  <si>
    <t>Board Standoffs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</si>
</sst>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quotePrefix="1" applyBorder="1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AD6E-FC45-4FED-9135-E97693B4866F}">
  <dimension ref="A1:P14"/>
  <sheetViews>
    <sheetView tabSelected="1" zoomScale="85" zoomScaleNormal="85" workbookViewId="0">
      <selection activeCell="D14" sqref="D14"/>
    </sheetView>
  </sheetViews>
  <sheetFormatPr defaultRowHeight="14.5" x14ac:dyDescent="0.35"/>
  <cols>
    <col min="1" max="1" width="21.36328125" bestFit="1" customWidth="1"/>
    <col min="2" max="2" width="17.54296875" style="5" bestFit="1" customWidth="1"/>
    <col min="3" max="3" width="41.453125" style="6" bestFit="1" customWidth="1"/>
    <col min="4" max="4" width="36.81640625" style="6" customWidth="1"/>
    <col min="5" max="6" width="19" hidden="1" customWidth="1"/>
    <col min="7" max="7" width="10.90625" style="3" bestFit="1" customWidth="1"/>
    <col min="8" max="8" width="11.90625" bestFit="1" customWidth="1"/>
    <col min="9" max="16" width="8.90625" style="3"/>
  </cols>
  <sheetData>
    <row r="1" spans="1:9" ht="28.75" customHeight="1" thickBot="1" x14ac:dyDescent="0.4">
      <c r="A1" s="23" t="s">
        <v>35</v>
      </c>
      <c r="B1" s="24"/>
      <c r="C1" s="24"/>
      <c r="D1" s="24"/>
      <c r="E1" s="24"/>
      <c r="F1" s="24"/>
      <c r="G1" s="24"/>
      <c r="H1" s="24"/>
      <c r="I1" s="13"/>
    </row>
    <row r="2" spans="1:9" s="8" customFormat="1" ht="18.5" x14ac:dyDescent="0.35">
      <c r="A2" s="25" t="s">
        <v>10</v>
      </c>
      <c r="B2" s="25" t="s">
        <v>6</v>
      </c>
      <c r="C2" s="25" t="s">
        <v>0</v>
      </c>
      <c r="D2" s="25" t="s">
        <v>1</v>
      </c>
      <c r="E2" s="12" t="s">
        <v>2</v>
      </c>
      <c r="F2" s="12" t="s">
        <v>3</v>
      </c>
      <c r="G2" s="25" t="s">
        <v>4</v>
      </c>
      <c r="H2" s="25" t="s">
        <v>5</v>
      </c>
    </row>
    <row r="3" spans="1:9" s="8" customFormat="1" ht="18.5" x14ac:dyDescent="0.35">
      <c r="A3" s="26"/>
      <c r="B3" s="26"/>
      <c r="C3" s="26"/>
      <c r="D3" s="26"/>
      <c r="E3" s="9"/>
      <c r="F3" s="9"/>
      <c r="G3" s="26"/>
      <c r="H3" s="26"/>
    </row>
    <row r="4" spans="1:9" ht="43.5" x14ac:dyDescent="0.35">
      <c r="A4" s="4" t="s">
        <v>28</v>
      </c>
      <c r="B4" s="4" t="s">
        <v>15</v>
      </c>
      <c r="C4" s="20" t="s">
        <v>16</v>
      </c>
      <c r="D4" s="4" t="s">
        <v>17</v>
      </c>
      <c r="E4" s="1" t="s">
        <v>15</v>
      </c>
      <c r="F4" s="1" t="s">
        <v>15</v>
      </c>
      <c r="G4" s="7">
        <v>5</v>
      </c>
      <c r="H4" s="2" t="s">
        <v>31</v>
      </c>
    </row>
    <row r="5" spans="1:9" ht="58" x14ac:dyDescent="0.35">
      <c r="A5" s="4" t="s">
        <v>29</v>
      </c>
      <c r="B5" s="4" t="s">
        <v>18</v>
      </c>
      <c r="C5" s="20" t="s">
        <v>19</v>
      </c>
      <c r="D5" s="4" t="s">
        <v>20</v>
      </c>
      <c r="E5" s="1" t="s">
        <v>18</v>
      </c>
      <c r="F5" s="1" t="s">
        <v>18</v>
      </c>
      <c r="G5" s="7">
        <v>30</v>
      </c>
      <c r="H5" s="2" t="s">
        <v>30</v>
      </c>
    </row>
    <row r="6" spans="1:9" ht="14.4" customHeight="1" x14ac:dyDescent="0.35">
      <c r="A6" s="4" t="s">
        <v>13</v>
      </c>
      <c r="B6" s="4">
        <v>8196</v>
      </c>
      <c r="C6" s="20" t="s">
        <v>21</v>
      </c>
      <c r="D6" s="4" t="s">
        <v>22</v>
      </c>
      <c r="E6" s="1">
        <v>8196</v>
      </c>
      <c r="F6" s="1" t="s">
        <v>23</v>
      </c>
      <c r="G6" s="7">
        <v>5</v>
      </c>
      <c r="H6" s="7"/>
    </row>
    <row r="7" spans="1:9" ht="42.5" customHeight="1" x14ac:dyDescent="0.35">
      <c r="A7" s="4" t="s">
        <v>14</v>
      </c>
      <c r="B7" s="4" t="s">
        <v>24</v>
      </c>
      <c r="C7" s="20" t="s">
        <v>25</v>
      </c>
      <c r="D7" s="4" t="s">
        <v>26</v>
      </c>
      <c r="E7" s="1" t="s">
        <v>27</v>
      </c>
      <c r="F7" s="1" t="s">
        <v>24</v>
      </c>
      <c r="G7" s="7">
        <v>18</v>
      </c>
      <c r="H7" s="7" t="s">
        <v>32</v>
      </c>
    </row>
    <row r="8" spans="1:9" x14ac:dyDescent="0.35">
      <c r="A8" s="18" t="s">
        <v>36</v>
      </c>
      <c r="B8" s="18" t="s">
        <v>37</v>
      </c>
      <c r="C8" s="21" t="s">
        <v>49</v>
      </c>
      <c r="D8" s="16" t="s">
        <v>38</v>
      </c>
      <c r="E8" s="15"/>
      <c r="F8" s="15"/>
      <c r="G8" s="7">
        <v>2</v>
      </c>
      <c r="H8" s="17" t="s">
        <v>39</v>
      </c>
    </row>
    <row r="9" spans="1:9" x14ac:dyDescent="0.35">
      <c r="A9" s="18" t="s">
        <v>13</v>
      </c>
      <c r="B9" s="18" t="s">
        <v>40</v>
      </c>
      <c r="C9" s="22" t="s">
        <v>50</v>
      </c>
      <c r="D9" s="17" t="s">
        <v>47</v>
      </c>
      <c r="E9" s="15"/>
      <c r="F9" s="15"/>
      <c r="G9" s="7">
        <v>2</v>
      </c>
      <c r="H9" s="7" t="s">
        <v>42</v>
      </c>
    </row>
    <row r="10" spans="1:9" x14ac:dyDescent="0.35">
      <c r="A10" s="18" t="s">
        <v>13</v>
      </c>
      <c r="B10" s="18" t="s">
        <v>41</v>
      </c>
      <c r="C10" s="22" t="s">
        <v>51</v>
      </c>
      <c r="D10" s="17" t="s">
        <v>48</v>
      </c>
      <c r="E10" s="15"/>
      <c r="F10" s="15"/>
      <c r="G10" s="7">
        <v>2</v>
      </c>
      <c r="H10" s="7" t="s">
        <v>33</v>
      </c>
    </row>
    <row r="11" spans="1:9" ht="43.5" x14ac:dyDescent="0.35">
      <c r="A11" s="19" t="s">
        <v>43</v>
      </c>
      <c r="B11" s="16" t="s">
        <v>44</v>
      </c>
      <c r="C11" s="21" t="s">
        <v>45</v>
      </c>
      <c r="D11" s="16" t="s">
        <v>46</v>
      </c>
      <c r="E11" s="15"/>
      <c r="F11" s="15"/>
      <c r="G11" s="7">
        <v>1</v>
      </c>
      <c r="H11" s="15"/>
    </row>
    <row r="12" spans="1:9" ht="14.5" customHeight="1" x14ac:dyDescent="0.35">
      <c r="A12" s="15" t="s">
        <v>52</v>
      </c>
      <c r="B12" s="16" t="s">
        <v>53</v>
      </c>
      <c r="C12" s="14" t="s">
        <v>54</v>
      </c>
      <c r="D12" s="14" t="s">
        <v>55</v>
      </c>
      <c r="E12" s="15"/>
      <c r="F12" s="15"/>
      <c r="G12" s="7">
        <v>4</v>
      </c>
      <c r="H12" s="15"/>
    </row>
    <row r="13" spans="1:9" ht="15" thickBot="1" x14ac:dyDescent="0.4"/>
    <row r="14" spans="1:9" ht="15" thickBot="1" x14ac:dyDescent="0.4">
      <c r="B14" s="10" t="s">
        <v>34</v>
      </c>
      <c r="C14" s="11">
        <f>SUM(G4:G12)</f>
        <v>69</v>
      </c>
    </row>
  </sheetData>
  <mergeCells count="7">
    <mergeCell ref="A1:H1"/>
    <mergeCell ref="A2:A3"/>
    <mergeCell ref="B2:B3"/>
    <mergeCell ref="C2:C3"/>
    <mergeCell ref="D2:D3"/>
    <mergeCell ref="G2:G3"/>
    <mergeCell ref="H2:H3"/>
  </mergeCells>
  <phoneticPr fontId="3" type="noConversion"/>
  <conditionalFormatting sqref="A2:H2 E3:F3 I1:XFD3 A1 A11:XFD13 C9 A10 A15:XFD1048576 A14 D14:XFD14 E9:XFD10 A4:XFD8">
    <cfRule type="expression" dxfId="3" priority="3">
      <formula>#REF!="NO"</formula>
    </cfRule>
  </conditionalFormatting>
  <conditionalFormatting sqref="B10:C10">
    <cfRule type="expression" dxfId="2" priority="27">
      <formula>#REF!="NO"</formula>
    </cfRule>
  </conditionalFormatting>
  <conditionalFormatting sqref="B14:C14">
    <cfRule type="expression" dxfId="1" priority="2">
      <formula>#REF!="NO"</formula>
    </cfRule>
  </conditionalFormatting>
  <conditionalFormatting sqref="D10">
    <cfRule type="expression" dxfId="0" priority="1">
      <formula>#REF!="NO"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5AC0-6992-4051-A1F0-DF89EC80BCD8}">
  <dimension ref="B2:C7"/>
  <sheetViews>
    <sheetView workbookViewId="0">
      <selection activeCell="C8" sqref="C8"/>
    </sheetView>
  </sheetViews>
  <sheetFormatPr defaultRowHeight="14.5" x14ac:dyDescent="0.35"/>
  <sheetData>
    <row r="2" spans="2:3" x14ac:dyDescent="0.35">
      <c r="B2" t="s">
        <v>11</v>
      </c>
      <c r="C2" t="s">
        <v>12</v>
      </c>
    </row>
    <row r="3" spans="2:3" x14ac:dyDescent="0.35">
      <c r="B3" t="s">
        <v>7</v>
      </c>
      <c r="C3" t="s">
        <v>7</v>
      </c>
    </row>
    <row r="4" spans="2:3" x14ac:dyDescent="0.35">
      <c r="B4" t="s">
        <v>8</v>
      </c>
      <c r="C4">
        <v>0</v>
      </c>
    </row>
    <row r="5" spans="2:3" x14ac:dyDescent="0.35">
      <c r="B5" t="s">
        <v>9</v>
      </c>
      <c r="C5">
        <v>1</v>
      </c>
    </row>
    <row r="6" spans="2:3" x14ac:dyDescent="0.35">
      <c r="C6">
        <v>2</v>
      </c>
    </row>
    <row r="7" spans="2:3" x14ac:dyDescent="0.35">
      <c r="C7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C7653A083E141AB58BBDB46E4B325" ma:contentTypeVersion="14" ma:contentTypeDescription="Create a new document." ma:contentTypeScope="" ma:versionID="2f39266946fcf7ecf7a88d4dc3930e14">
  <xsd:schema xmlns:xsd="http://www.w3.org/2001/XMLSchema" xmlns:xs="http://www.w3.org/2001/XMLSchema" xmlns:p="http://schemas.microsoft.com/office/2006/metadata/properties" xmlns:ns3="9801127f-b81f-4448-afa1-cc7a56faf5fb" xmlns:ns4="5bfdfc81-9e27-4e2b-b516-6cd404bab216" targetNamespace="http://schemas.microsoft.com/office/2006/metadata/properties" ma:root="true" ma:fieldsID="3503d89af5827c42060a7717f7fc1747" ns3:_="" ns4:_="">
    <xsd:import namespace="9801127f-b81f-4448-afa1-cc7a56faf5fb"/>
    <xsd:import namespace="5bfdfc81-9e27-4e2b-b516-6cd404bab2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1127f-b81f-4448-afa1-cc7a56faf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dfc81-9e27-4e2b-b516-6cd404bab2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D7E924-E46F-4EDB-B1E6-DC9C547A9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1127f-b81f-4448-afa1-cc7a56faf5fb"/>
    <ds:schemaRef ds:uri="5bfdfc81-9e27-4e2b-b516-6cd404bab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42AE6-A3F7-4113-BDC2-C624C8720D78}">
  <ds:schemaRefs>
    <ds:schemaRef ds:uri="http://www.w3.org/XML/1998/namespace"/>
    <ds:schemaRef ds:uri="9801127f-b81f-4448-afa1-cc7a56faf5fb"/>
    <ds:schemaRef ds:uri="http://purl.org/dc/elements/1.1/"/>
    <ds:schemaRef ds:uri="5bfdfc81-9e27-4e2b-b516-6cd404bab216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428B2D8-E617-437B-B52C-ECE5BF3033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KIT-CRD-CIL17N-BM REV01</vt:lpstr>
      <vt:lpstr>DATA VERIFICATION</vt:lpstr>
      <vt:lpstr>'KIT-CRD-CIL17N-BM REV01'!Print_Titles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Kanatzar</dc:creator>
  <cp:lastModifiedBy>Stephanie Vinueza</cp:lastModifiedBy>
  <dcterms:created xsi:type="dcterms:W3CDTF">2022-08-31T14:23:30Z</dcterms:created>
  <dcterms:modified xsi:type="dcterms:W3CDTF">2023-01-26T21:54:09Z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0x010100AFAC7653A083E141AB58BBDB46E4B325</vt:lpwstr>
  </property>
</Properties>
</file>